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18b2ccfcf410a97d/PANAGRO - ABALI  FATURA LİSTELERİ/EYÜPAĞA SERİNLER/"/>
    </mc:Choice>
  </mc:AlternateContent>
  <xr:revisionPtr revIDLastSave="5" documentId="13_ncr:1_{6767FF24-2D65-4099-A3D3-7CC54F19CCDC}" xr6:coauthVersionLast="47" xr6:coauthVersionMax="47" xr10:uidLastSave="{0E07839F-8335-4A6C-AB66-2313334CEBB2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" i="1" l="1"/>
  <c r="Q29" i="1" s="1"/>
  <c r="P16" i="1"/>
  <c r="M4" i="1"/>
  <c r="Q21" i="1"/>
  <c r="Q17" i="1"/>
  <c r="Q16" i="1"/>
  <c r="P21" i="1"/>
  <c r="P17" i="1"/>
  <c r="M3" i="1"/>
  <c r="I10" i="1"/>
  <c r="I9" i="1"/>
  <c r="K20" i="1"/>
  <c r="K19" i="1"/>
  <c r="K18" i="1"/>
  <c r="K17" i="1"/>
  <c r="L17" i="1" s="1"/>
  <c r="K16" i="1"/>
  <c r="A17" i="1"/>
  <c r="A16" i="1"/>
  <c r="E4" i="1"/>
  <c r="G4" i="1" s="1"/>
  <c r="E3" i="1"/>
  <c r="G3" i="1" s="1"/>
  <c r="E5" i="1"/>
  <c r="G5" i="1" s="1"/>
  <c r="F20" i="1"/>
  <c r="G20" i="1"/>
  <c r="C20" i="1"/>
  <c r="F19" i="1"/>
  <c r="G19" i="1"/>
  <c r="C19" i="1"/>
  <c r="F18" i="1"/>
  <c r="G18" i="1"/>
  <c r="C18" i="1"/>
  <c r="F17" i="1"/>
  <c r="D17" i="1"/>
  <c r="G17" i="1" s="1"/>
  <c r="C17" i="1"/>
  <c r="F16" i="1"/>
  <c r="D16" i="1"/>
  <c r="G16" i="1" s="1"/>
  <c r="C16" i="1"/>
  <c r="F8" i="1"/>
  <c r="C8" i="1"/>
  <c r="E7" i="1"/>
  <c r="E6" i="1"/>
  <c r="H17" i="1" l="1"/>
  <c r="I17" i="1" s="1"/>
  <c r="F21" i="1"/>
  <c r="H16" i="1"/>
  <c r="G21" i="1"/>
  <c r="I16" i="1"/>
  <c r="C21" i="1"/>
  <c r="H4" i="1"/>
  <c r="I4" i="1"/>
  <c r="H3" i="1"/>
  <c r="I3" i="1" s="1"/>
  <c r="H5" i="1"/>
  <c r="I5" i="1"/>
  <c r="E20" i="1"/>
  <c r="G7" i="1"/>
  <c r="E19" i="1"/>
  <c r="G6" i="1"/>
  <c r="E18" i="1"/>
  <c r="E17" i="1"/>
  <c r="M17" i="1" s="1"/>
  <c r="E16" i="1"/>
  <c r="E8" i="1"/>
  <c r="L16" i="1" l="1"/>
  <c r="M16" i="1" s="1"/>
  <c r="N17" i="1"/>
  <c r="O17" i="1" s="1"/>
  <c r="E21" i="1"/>
  <c r="H21" i="1"/>
  <c r="H7" i="1"/>
  <c r="I7" i="1"/>
  <c r="H6" i="1"/>
  <c r="I6" i="1"/>
  <c r="G8" i="1"/>
  <c r="H8" i="1" l="1"/>
  <c r="I8" i="1"/>
  <c r="N16" i="1"/>
  <c r="O16" i="1" s="1"/>
  <c r="I21" i="1"/>
  <c r="K21" i="1" l="1"/>
  <c r="L21" i="1" l="1"/>
  <c r="M21" i="1" l="1"/>
  <c r="O21" i="1" l="1"/>
  <c r="M5" i="1" s="1"/>
  <c r="M6" i="1" s="1"/>
  <c r="M7" i="1" s="1"/>
  <c r="N21" i="1"/>
</calcChain>
</file>

<file path=xl/sharedStrings.xml><?xml version="1.0" encoding="utf-8"?>
<sst xmlns="http://schemas.openxmlformats.org/spreadsheetml/2006/main" count="49" uniqueCount="29">
  <si>
    <t xml:space="preserve">EYYÜP AĞA 2026/01 DÖNEMİ SÜT HESABI </t>
  </si>
  <si>
    <t>TARİH</t>
  </si>
  <si>
    <t>FATURA AÇIKLAMASI</t>
  </si>
  <si>
    <t>LİTRE</t>
  </si>
  <si>
    <t>FİYAT</t>
  </si>
  <si>
    <t>TUTAR</t>
  </si>
  <si>
    <t xml:space="preserve">KALİTE PRİMİ </t>
  </si>
  <si>
    <t>TOPLAM TUTAR</t>
  </si>
  <si>
    <t>KDV</t>
  </si>
  <si>
    <t xml:space="preserve">GENEL TOPLAM </t>
  </si>
  <si>
    <t>KONTROL</t>
  </si>
  <si>
    <t xml:space="preserve">	SOĞUTULMUŞ ÇİĞ İNEK SÜTÜ</t>
  </si>
  <si>
    <t>ALINACAK PARA</t>
  </si>
  <si>
    <t xml:space="preserve">ÖDENECEK </t>
  </si>
  <si>
    <t>KAR</t>
  </si>
  <si>
    <t>KAR MATRAHI (KDV HARİÇ)</t>
  </si>
  <si>
    <t>FARK</t>
  </si>
  <si>
    <t xml:space="preserve">TOPLAM </t>
  </si>
  <si>
    <t>SÜT FİYATI</t>
  </si>
  <si>
    <t>KALİTE FİYATI</t>
  </si>
  <si>
    <t>TOPLAM FİYAT</t>
  </si>
  <si>
    <t>KOOP PAYI</t>
  </si>
  <si>
    <t xml:space="preserve">FATURA TUTARI </t>
  </si>
  <si>
    <t>USK PAY ORANI  %1</t>
  </si>
  <si>
    <t>USK FİYATI</t>
  </si>
  <si>
    <t>DAMGA VERGİSİ</t>
  </si>
  <si>
    <t>ÖDENECEK TUTAR</t>
  </si>
  <si>
    <t>ÖDENECEK</t>
  </si>
  <si>
    <t>KALAN ÖDEME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</si>
</sst>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14" fontId="4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3" fontId="5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1" fillId="0" borderId="5" xfId="0" applyNumberFormat="1" applyFont="1" applyBorder="1"/>
    <xf numFmtId="4" fontId="1" fillId="0" borderId="6" xfId="0" applyNumberFormat="1" applyFont="1" applyBorder="1"/>
    <xf numFmtId="0" fontId="1" fillId="0" borderId="0" xfId="0" applyFont="1"/>
    <xf numFmtId="4" fontId="1" fillId="0" borderId="5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3" fontId="5" fillId="0" borderId="5" xfId="0" applyNumberFormat="1" applyFont="1" applyBorder="1" applyAlignment="1">
      <alignment horizontal="center" vertical="center" wrapText="1"/>
    </xf>
    <xf numFmtId="4" fontId="0" fillId="0" borderId="5" xfId="0" applyNumberFormat="1" applyBorder="1"/>
    <xf numFmtId="0" fontId="2" fillId="0" borderId="0" xfId="0" applyFont="1" applyAlignment="1">
      <alignment horizontal="center"/>
    </xf>
    <xf numFmtId="3" fontId="6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14" fontId="4" fillId="0" borderId="5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/>
    </xf>
    <xf numFmtId="14" fontId="0" fillId="0" borderId="0" xfId="0" applyNumberFormat="1"/>
    <xf numFmtId="4" fontId="0" fillId="0" borderId="0" xfId="0" applyNumberFormat="1"/>
    <xf numFmtId="16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workbookViewId="0">
      <selection activeCell="E27" sqref="E27"/>
    </sheetView>
  </sheetViews>
  <sheetFormatPr defaultRowHeight="14.4" x14ac:dyDescent="0.3"/>
  <cols>
    <col min="1" max="1" width="11" bestFit="1" customWidth="1"/>
    <col min="2" max="2" width="29.88671875" customWidth="1"/>
    <col min="3" max="3" width="9.33203125" bestFit="1" customWidth="1"/>
    <col min="4" max="4" width="6" bestFit="1" customWidth="1"/>
    <col min="5" max="5" width="12.6640625" bestFit="1" customWidth="1"/>
    <col min="6" max="6" width="12.77734375" bestFit="1" customWidth="1"/>
    <col min="7" max="7" width="14.5546875" bestFit="1" customWidth="1"/>
    <col min="8" max="8" width="12.44140625" bestFit="1" customWidth="1"/>
    <col min="9" max="9" width="14.77734375" bestFit="1" customWidth="1"/>
    <col min="10" max="10" width="10.109375" bestFit="1" customWidth="1"/>
    <col min="11" max="11" width="19.21875" bestFit="1" customWidth="1"/>
    <col min="12" max="13" width="15" bestFit="1" customWidth="1"/>
    <col min="14" max="15" width="14.77734375" bestFit="1" customWidth="1"/>
    <col min="16" max="16" width="14.33203125" bestFit="1" customWidth="1"/>
    <col min="17" max="17" width="12.6640625" bestFit="1" customWidth="1"/>
  </cols>
  <sheetData>
    <row r="1" spans="1:17" x14ac:dyDescent="0.3">
      <c r="A1" s="34" t="s">
        <v>0</v>
      </c>
      <c r="B1" s="35"/>
      <c r="C1" s="35"/>
      <c r="D1" s="35"/>
      <c r="E1" s="35"/>
      <c r="F1" s="35"/>
      <c r="G1" s="35"/>
      <c r="H1" s="35"/>
      <c r="I1" s="36"/>
    </row>
    <row r="2" spans="1:17" s="4" customForma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  <c r="K2" s="37" t="s">
        <v>10</v>
      </c>
      <c r="L2" s="37"/>
      <c r="M2" s="37"/>
      <c r="N2" s="37"/>
    </row>
    <row r="3" spans="1:17" s="11" customFormat="1" ht="15.6" x14ac:dyDescent="0.3">
      <c r="A3" s="5">
        <v>46060</v>
      </c>
      <c r="B3" s="6" t="s">
        <v>11</v>
      </c>
      <c r="C3" s="7">
        <v>21068</v>
      </c>
      <c r="D3" s="8">
        <v>26</v>
      </c>
      <c r="E3" s="8">
        <f>D3*C3</f>
        <v>547768</v>
      </c>
      <c r="F3" s="8"/>
      <c r="G3" s="9">
        <f t="shared" ref="G3:G4" si="0">E3+F3</f>
        <v>547768</v>
      </c>
      <c r="H3" s="9">
        <f>G3*0.01</f>
        <v>5477.68</v>
      </c>
      <c r="I3" s="10">
        <f t="shared" ref="I3:I4" si="1">G3+H3</f>
        <v>553245.68000000005</v>
      </c>
      <c r="K3" s="37" t="s">
        <v>12</v>
      </c>
      <c r="L3" s="37"/>
      <c r="M3" s="38">
        <f>I10</f>
        <v>6062476.8495199997</v>
      </c>
      <c r="N3" s="37"/>
    </row>
    <row r="4" spans="1:17" s="11" customFormat="1" ht="15.6" x14ac:dyDescent="0.3">
      <c r="A4" s="5">
        <v>46080</v>
      </c>
      <c r="B4" s="6" t="s">
        <v>11</v>
      </c>
      <c r="C4" s="7">
        <v>211983</v>
      </c>
      <c r="D4" s="8">
        <v>26</v>
      </c>
      <c r="E4" s="8">
        <f>D4*C4</f>
        <v>5511558</v>
      </c>
      <c r="F4" s="8"/>
      <c r="G4" s="9">
        <f t="shared" si="0"/>
        <v>5511558</v>
      </c>
      <c r="H4" s="9">
        <f>G4*0.01</f>
        <v>55115.58</v>
      </c>
      <c r="I4" s="10">
        <f t="shared" si="1"/>
        <v>5566673.5800000001</v>
      </c>
      <c r="K4" s="37" t="s">
        <v>13</v>
      </c>
      <c r="L4" s="37"/>
      <c r="M4" s="38">
        <f>Q21</f>
        <v>6010175.0779980002</v>
      </c>
      <c r="N4" s="37"/>
    </row>
    <row r="5" spans="1:17" s="11" customFormat="1" ht="15.6" x14ac:dyDescent="0.3">
      <c r="A5" s="5"/>
      <c r="B5" s="6" t="s">
        <v>11</v>
      </c>
      <c r="C5" s="7"/>
      <c r="D5" s="8">
        <v>26</v>
      </c>
      <c r="E5" s="8">
        <f>D5*C5</f>
        <v>0</v>
      </c>
      <c r="F5" s="8"/>
      <c r="G5" s="9">
        <f t="shared" ref="G5" si="2">E5+F5</f>
        <v>0</v>
      </c>
      <c r="H5" s="9">
        <f>G5*0.01</f>
        <v>0</v>
      </c>
      <c r="I5" s="10">
        <f t="shared" ref="I5" si="3">G5+H5</f>
        <v>0</v>
      </c>
      <c r="K5" s="37" t="s">
        <v>14</v>
      </c>
      <c r="L5" s="37"/>
      <c r="M5" s="38">
        <f>M3-M4</f>
        <v>52301.771521999501</v>
      </c>
      <c r="N5" s="37"/>
    </row>
    <row r="6" spans="1:17" s="11" customFormat="1" ht="15.6" x14ac:dyDescent="0.3">
      <c r="A6" s="5"/>
      <c r="B6" s="6" t="s">
        <v>11</v>
      </c>
      <c r="C6" s="7"/>
      <c r="D6" s="8">
        <v>24.42</v>
      </c>
      <c r="E6" s="8">
        <f t="shared" ref="E6:E7" si="4">C6*D6</f>
        <v>0</v>
      </c>
      <c r="F6" s="8"/>
      <c r="G6" s="9">
        <f t="shared" ref="G6:G7" si="5">E6+F6</f>
        <v>0</v>
      </c>
      <c r="H6" s="9">
        <f>G6*0.01</f>
        <v>0</v>
      </c>
      <c r="I6" s="10">
        <f t="shared" ref="I6:I7" si="6">G6+H6</f>
        <v>0</v>
      </c>
      <c r="K6" s="37" t="s">
        <v>15</v>
      </c>
      <c r="L6" s="37"/>
      <c r="M6" s="38">
        <f>M5/1.01</f>
        <v>51783.932199999508</v>
      </c>
      <c r="N6" s="37"/>
    </row>
    <row r="7" spans="1:17" s="11" customFormat="1" ht="15.6" x14ac:dyDescent="0.3">
      <c r="A7" s="5"/>
      <c r="B7" s="6" t="s">
        <v>11</v>
      </c>
      <c r="C7" s="7"/>
      <c r="D7" s="8">
        <v>24.42</v>
      </c>
      <c r="E7" s="8">
        <f t="shared" si="4"/>
        <v>0</v>
      </c>
      <c r="F7" s="8"/>
      <c r="G7" s="9">
        <f t="shared" si="5"/>
        <v>0</v>
      </c>
      <c r="H7" s="9">
        <f>G7*0.01</f>
        <v>0</v>
      </c>
      <c r="I7" s="10">
        <f t="shared" si="6"/>
        <v>0</v>
      </c>
      <c r="K7" s="37" t="s">
        <v>16</v>
      </c>
      <c r="L7" s="37"/>
      <c r="M7" s="38">
        <f>M6-L21</f>
        <v>-4.8748916015028954E-10</v>
      </c>
      <c r="N7" s="37"/>
    </row>
    <row r="8" spans="1:17" s="16" customFormat="1" ht="18.600000000000001" thickBot="1" x14ac:dyDescent="0.4">
      <c r="A8" s="39" t="s">
        <v>17</v>
      </c>
      <c r="B8" s="40"/>
      <c r="C8" s="13">
        <f>SUM(C3:C7)</f>
        <v>233051</v>
      </c>
      <c r="D8" s="14"/>
      <c r="E8" s="15">
        <f>SUM(E3:E7)</f>
        <v>6059326</v>
      </c>
      <c r="F8" s="15">
        <f>SUM(F3:F7)</f>
        <v>0</v>
      </c>
      <c r="G8" s="24">
        <f>SUM(G3:G7)</f>
        <v>6059326</v>
      </c>
      <c r="H8" s="24">
        <f>SUM(H3:H7)</f>
        <v>60593.26</v>
      </c>
      <c r="I8" s="25">
        <f>SUM(I3:I7)</f>
        <v>6119919.2599999998</v>
      </c>
    </row>
    <row r="9" spans="1:17" s="16" customFormat="1" ht="18" x14ac:dyDescent="0.35">
      <c r="A9" s="20"/>
      <c r="B9" s="20"/>
      <c r="C9" s="21"/>
      <c r="D9" s="22"/>
      <c r="E9" s="23"/>
      <c r="F9" s="23"/>
      <c r="G9" s="42" t="s">
        <v>25</v>
      </c>
      <c r="H9" s="42"/>
      <c r="I9" s="26">
        <f>G8*0.00948</f>
        <v>57442.410480000006</v>
      </c>
    </row>
    <row r="10" spans="1:17" s="16" customFormat="1" ht="18" x14ac:dyDescent="0.35">
      <c r="A10" s="20"/>
      <c r="B10" s="20"/>
      <c r="C10" s="21"/>
      <c r="D10" s="22"/>
      <c r="E10" s="23"/>
      <c r="F10" s="23"/>
      <c r="G10" s="42" t="s">
        <v>26</v>
      </c>
      <c r="H10" s="42"/>
      <c r="I10" s="26">
        <f>I8-I9</f>
        <v>6062476.8495199997</v>
      </c>
    </row>
    <row r="11" spans="1:17" s="16" customFormat="1" ht="18" x14ac:dyDescent="0.35">
      <c r="A11" s="20"/>
      <c r="B11" s="20"/>
      <c r="C11" s="21"/>
      <c r="D11" s="22"/>
      <c r="E11" s="23"/>
      <c r="F11" s="23"/>
      <c r="G11" s="23"/>
      <c r="H11" s="23"/>
      <c r="I11" s="23"/>
    </row>
    <row r="14" spans="1:17" x14ac:dyDescent="0.3">
      <c r="A14" s="41" t="s">
        <v>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</row>
    <row r="15" spans="1:17" s="17" customFormat="1" ht="19.2" customHeight="1" x14ac:dyDescent="0.3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18</v>
      </c>
      <c r="H15" s="2" t="s">
        <v>19</v>
      </c>
      <c r="I15" s="2" t="s">
        <v>20</v>
      </c>
      <c r="J15" s="2" t="s">
        <v>24</v>
      </c>
      <c r="K15" s="2" t="s">
        <v>23</v>
      </c>
      <c r="L15" s="2" t="s">
        <v>21</v>
      </c>
      <c r="M15" s="2" t="s">
        <v>22</v>
      </c>
      <c r="N15" s="2" t="s">
        <v>8</v>
      </c>
      <c r="O15" s="2" t="s">
        <v>9</v>
      </c>
      <c r="P15" s="27" t="s">
        <v>25</v>
      </c>
      <c r="Q15" s="27" t="s">
        <v>27</v>
      </c>
    </row>
    <row r="16" spans="1:17" ht="15.6" x14ac:dyDescent="0.3">
      <c r="A16" s="28">
        <f>A3</f>
        <v>46060</v>
      </c>
      <c r="B16" s="6" t="s">
        <v>11</v>
      </c>
      <c r="C16" s="18">
        <f t="shared" ref="C16:F20" si="7">C3</f>
        <v>21068</v>
      </c>
      <c r="D16" s="8">
        <f t="shared" si="7"/>
        <v>26</v>
      </c>
      <c r="E16" s="8">
        <f t="shared" si="7"/>
        <v>547768</v>
      </c>
      <c r="F16" s="8">
        <f t="shared" si="7"/>
        <v>0</v>
      </c>
      <c r="G16" s="12">
        <f t="shared" ref="G16:G20" si="8">D16</f>
        <v>26</v>
      </c>
      <c r="H16" s="12">
        <f t="shared" ref="H16:H17" si="9">F16/C16</f>
        <v>0</v>
      </c>
      <c r="I16" s="12">
        <f>G16+H16</f>
        <v>26</v>
      </c>
      <c r="J16" s="12">
        <v>22.22</v>
      </c>
      <c r="K16" s="19">
        <f>J16*0.01</f>
        <v>0.22219999999999998</v>
      </c>
      <c r="L16" s="19">
        <f>C16*K16</f>
        <v>4681.3095999999996</v>
      </c>
      <c r="M16" s="19">
        <f>E16+F16-L16</f>
        <v>543086.69039999996</v>
      </c>
      <c r="N16" s="19">
        <f t="shared" ref="N16:N17" si="10">M16*0.01</f>
        <v>5430.8669039999995</v>
      </c>
      <c r="O16" s="19">
        <f t="shared" ref="O16:O17" si="11">M16+N16</f>
        <v>548517.55730400002</v>
      </c>
      <c r="P16" s="19">
        <f>G3*0.00948</f>
        <v>5192.8406400000003</v>
      </c>
      <c r="Q16" s="19">
        <f>O16-P16</f>
        <v>543324.71666400007</v>
      </c>
    </row>
    <row r="17" spans="1:17" ht="15.6" x14ac:dyDescent="0.3">
      <c r="A17" s="28">
        <f>A4</f>
        <v>46080</v>
      </c>
      <c r="B17" s="6" t="s">
        <v>11</v>
      </c>
      <c r="C17" s="18">
        <f t="shared" si="7"/>
        <v>211983</v>
      </c>
      <c r="D17" s="8">
        <f t="shared" si="7"/>
        <v>26</v>
      </c>
      <c r="E17" s="8">
        <f t="shared" si="7"/>
        <v>5511558</v>
      </c>
      <c r="F17" s="8">
        <f t="shared" si="7"/>
        <v>0</v>
      </c>
      <c r="G17" s="12">
        <f t="shared" si="8"/>
        <v>26</v>
      </c>
      <c r="H17" s="12">
        <f t="shared" si="9"/>
        <v>0</v>
      </c>
      <c r="I17" s="12">
        <f t="shared" ref="I17" si="12">G17+H17</f>
        <v>26</v>
      </c>
      <c r="J17" s="12">
        <v>22.22</v>
      </c>
      <c r="K17" s="19">
        <f>J17*0.01</f>
        <v>0.22219999999999998</v>
      </c>
      <c r="L17" s="19">
        <f>C17*K17</f>
        <v>47102.622599999995</v>
      </c>
      <c r="M17" s="19">
        <f>E17+F17-L17</f>
        <v>5464455.3773999996</v>
      </c>
      <c r="N17" s="19">
        <f t="shared" si="10"/>
        <v>54644.553774</v>
      </c>
      <c r="O17" s="19">
        <f t="shared" si="11"/>
        <v>5519099.9311739998</v>
      </c>
      <c r="P17" s="19">
        <f>G4*0.00948</f>
        <v>52249.569840000004</v>
      </c>
      <c r="Q17" s="19">
        <f>O17-P17</f>
        <v>5466850.3613339998</v>
      </c>
    </row>
    <row r="18" spans="1:17" ht="15.6" x14ac:dyDescent="0.3">
      <c r="A18" s="28"/>
      <c r="B18" s="6" t="s">
        <v>11</v>
      </c>
      <c r="C18" s="18">
        <f t="shared" si="7"/>
        <v>0</v>
      </c>
      <c r="D18" s="8">
        <v>0</v>
      </c>
      <c r="E18" s="8">
        <f t="shared" si="7"/>
        <v>0</v>
      </c>
      <c r="F18" s="8">
        <f t="shared" si="7"/>
        <v>0</v>
      </c>
      <c r="G18" s="12">
        <f t="shared" si="8"/>
        <v>0</v>
      </c>
      <c r="H18" s="12"/>
      <c r="I18" s="12"/>
      <c r="J18" s="12"/>
      <c r="K18" s="19">
        <f>J18*0.01</f>
        <v>0</v>
      </c>
      <c r="L18" s="19"/>
      <c r="M18" s="19"/>
      <c r="N18" s="19"/>
      <c r="O18" s="19"/>
      <c r="P18" s="19"/>
      <c r="Q18" s="19"/>
    </row>
    <row r="19" spans="1:17" ht="15.6" x14ac:dyDescent="0.3">
      <c r="A19" s="28"/>
      <c r="B19" s="6" t="s">
        <v>11</v>
      </c>
      <c r="C19" s="18">
        <f t="shared" si="7"/>
        <v>0</v>
      </c>
      <c r="D19" s="8">
        <v>0</v>
      </c>
      <c r="E19" s="8">
        <f t="shared" si="7"/>
        <v>0</v>
      </c>
      <c r="F19" s="8">
        <f t="shared" si="7"/>
        <v>0</v>
      </c>
      <c r="G19" s="12">
        <f t="shared" si="8"/>
        <v>0</v>
      </c>
      <c r="H19" s="12"/>
      <c r="I19" s="12"/>
      <c r="J19" s="12"/>
      <c r="K19" s="19">
        <f>J19*0.01</f>
        <v>0</v>
      </c>
      <c r="L19" s="19"/>
      <c r="M19" s="19"/>
      <c r="N19" s="19"/>
      <c r="O19" s="19"/>
      <c r="P19" s="19"/>
      <c r="Q19" s="19"/>
    </row>
    <row r="20" spans="1:17" ht="15.6" x14ac:dyDescent="0.3">
      <c r="A20" s="28"/>
      <c r="B20" s="6" t="s">
        <v>11</v>
      </c>
      <c r="C20" s="18">
        <f t="shared" si="7"/>
        <v>0</v>
      </c>
      <c r="D20" s="8">
        <v>0</v>
      </c>
      <c r="E20" s="8">
        <f t="shared" si="7"/>
        <v>0</v>
      </c>
      <c r="F20" s="8">
        <f t="shared" si="7"/>
        <v>0</v>
      </c>
      <c r="G20" s="12">
        <f t="shared" si="8"/>
        <v>0</v>
      </c>
      <c r="H20" s="12"/>
      <c r="I20" s="12"/>
      <c r="J20" s="12"/>
      <c r="K20" s="19">
        <f>J20*0.01</f>
        <v>0</v>
      </c>
      <c r="L20" s="19"/>
      <c r="M20" s="19"/>
      <c r="N20" s="19"/>
      <c r="O20" s="19"/>
      <c r="P20" s="19"/>
      <c r="Q20" s="19"/>
    </row>
    <row r="21" spans="1:17" ht="18" x14ac:dyDescent="0.35">
      <c r="A21" s="41" t="s">
        <v>17</v>
      </c>
      <c r="B21" s="41"/>
      <c r="C21" s="29">
        <f>SUM(C16:C20)</f>
        <v>233051</v>
      </c>
      <c r="D21" s="30"/>
      <c r="E21" s="26">
        <f t="shared" ref="E21:Q21" si="13">SUM(E16:E20)</f>
        <v>6059326</v>
      </c>
      <c r="F21" s="26">
        <f t="shared" si="13"/>
        <v>0</v>
      </c>
      <c r="G21" s="26">
        <f t="shared" si="13"/>
        <v>52</v>
      </c>
      <c r="H21" s="26">
        <f t="shared" si="13"/>
        <v>0</v>
      </c>
      <c r="I21" s="26">
        <f t="shared" si="13"/>
        <v>52</v>
      </c>
      <c r="J21" s="26"/>
      <c r="K21" s="26">
        <f t="shared" si="13"/>
        <v>0.44439999999999996</v>
      </c>
      <c r="L21" s="26">
        <f t="shared" si="13"/>
        <v>51783.932199999996</v>
      </c>
      <c r="M21" s="26">
        <f t="shared" si="13"/>
        <v>6007542.0677999994</v>
      </c>
      <c r="N21" s="26">
        <f t="shared" si="13"/>
        <v>60075.420678000002</v>
      </c>
      <c r="O21" s="26">
        <f t="shared" si="13"/>
        <v>6067617.4884779993</v>
      </c>
      <c r="P21" s="26">
        <f t="shared" si="13"/>
        <v>57442.410480000006</v>
      </c>
      <c r="Q21" s="26">
        <f t="shared" si="13"/>
        <v>6010175.0779980002</v>
      </c>
    </row>
    <row r="22" spans="1:17" x14ac:dyDescent="0.3">
      <c r="P22" s="31">
        <v>46083</v>
      </c>
      <c r="Q22">
        <v>5000000</v>
      </c>
    </row>
    <row r="23" spans="1:17" x14ac:dyDescent="0.3">
      <c r="P23" s="33">
        <v>46084</v>
      </c>
      <c r="Q23">
        <v>1010175.08</v>
      </c>
    </row>
    <row r="28" spans="1:17" x14ac:dyDescent="0.3">
      <c r="Q28">
        <f>SUM(Q22:Q27)</f>
        <v>6010175.0800000001</v>
      </c>
    </row>
    <row r="29" spans="1:17" x14ac:dyDescent="0.3">
      <c r="O29" t="s">
        <v>28</v>
      </c>
      <c r="Q29" s="32">
        <f>Q21-Q28</f>
        <v>-2.0019998773932457E-3</v>
      </c>
    </row>
  </sheetData>
  <mergeCells count="17">
    <mergeCell ref="A8:B8"/>
    <mergeCell ref="A21:B21"/>
    <mergeCell ref="G9:H9"/>
    <mergeCell ref="G10:H10"/>
    <mergeCell ref="A14:Q14"/>
    <mergeCell ref="K5:L5"/>
    <mergeCell ref="M5:N5"/>
    <mergeCell ref="K6:L6"/>
    <mergeCell ref="M6:N6"/>
    <mergeCell ref="K7:L7"/>
    <mergeCell ref="M7:N7"/>
    <mergeCell ref="A1:I1"/>
    <mergeCell ref="K2:N2"/>
    <mergeCell ref="K3:L3"/>
    <mergeCell ref="M3:N3"/>
    <mergeCell ref="K4:L4"/>
    <mergeCell ref="M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İbrahim Serin</dc:creator>
  <cp:lastModifiedBy>İbrahim Serin</cp:lastModifiedBy>
  <dcterms:created xsi:type="dcterms:W3CDTF">2015-06-05T18:17:20Z</dcterms:created>
  <dcterms:modified xsi:type="dcterms:W3CDTF">2026-03-06T08:07:57Z</dcterms:modified>
</cp:coreProperties>
</file>